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liaenvironnement.sharepoint.com/sites/AELIA/Documents partages/AFFAIRES - AELIA/01 - Affaires/2026/aelia_2026_015 - UPHF - Watteau - Incendie/03 - PRO/05 - DPGF/"/>
    </mc:Choice>
  </mc:AlternateContent>
  <xr:revisionPtr revIDLastSave="362" documentId="13_ncr:1_{B98018E6-873D-460D-BEE7-9E3701DEA4A5}" xr6:coauthVersionLast="47" xr6:coauthVersionMax="47" xr10:uidLastSave="{D1C6A8AA-36F5-4197-9416-86D76469895A}"/>
  <bookViews>
    <workbookView xWindow="67080" yWindow="2460" windowWidth="38640" windowHeight="21120" tabRatio="678" xr2:uid="{FB2F819A-430E-4C49-823D-AD77095A6B4A}"/>
  </bookViews>
  <sheets>
    <sheet name="LOT ELE" sheetId="9" r:id="rId1"/>
  </sheets>
  <definedNames>
    <definedName name="_Toc156015164" localSheetId="0">'LOT ELE'!#REF!</definedName>
    <definedName name="_Toc322606943" localSheetId="0">'LOT ELE'!#REF!</definedName>
    <definedName name="_Toc5097769" localSheetId="0">'LOT ELE'!#REF!</definedName>
    <definedName name="BC" localSheetId="0">#REF!</definedName>
    <definedName name="BC">#REF!</definedName>
    <definedName name="coef" localSheetId="0">#REF!</definedName>
    <definedName name="coef">#REF!</definedName>
    <definedName name="TMO" localSheetId="0">#REF!</definedName>
    <definedName name="TMO">#REF!</definedName>
    <definedName name="_xlnm.Print_Area" localSheetId="0">'LOT ELE'!$A$1:$F$122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9" l="1"/>
  <c r="F27" i="9"/>
  <c r="F18" i="9"/>
  <c r="F114" i="9"/>
  <c r="F100" i="9"/>
  <c r="F99" i="9"/>
  <c r="F116" i="9"/>
  <c r="F115" i="9"/>
  <c r="F113" i="9"/>
  <c r="F77" i="9"/>
  <c r="F76" i="9"/>
  <c r="F71" i="9"/>
  <c r="F70" i="9"/>
  <c r="F65" i="9"/>
  <c r="F53" i="9"/>
  <c r="F48" i="9"/>
  <c r="F33" i="9"/>
  <c r="F32" i="9"/>
  <c r="F12" i="9"/>
  <c r="F46" i="9"/>
  <c r="F17" i="9" l="1"/>
  <c r="F102" i="9"/>
  <c r="F79" i="9"/>
  <c r="F73" i="9"/>
  <c r="F67" i="9"/>
  <c r="F55" i="9"/>
  <c r="F35" i="9"/>
  <c r="F11" i="9"/>
  <c r="F108" i="9" l="1"/>
  <c r="F107" i="9"/>
  <c r="F106" i="9"/>
  <c r="F105" i="9"/>
  <c r="F94" i="9"/>
  <c r="F93" i="9"/>
  <c r="F92" i="9"/>
  <c r="F91" i="9"/>
  <c r="F90" i="9"/>
  <c r="F89" i="9"/>
  <c r="F83" i="9"/>
  <c r="F82" i="9"/>
  <c r="F84" i="9"/>
  <c r="F60" i="9"/>
  <c r="F59" i="9"/>
  <c r="F58" i="9"/>
  <c r="F47" i="9"/>
  <c r="F45" i="9"/>
  <c r="F44" i="9"/>
  <c r="F39" i="9"/>
  <c r="F38" i="9"/>
  <c r="F25" i="9"/>
  <c r="F24" i="9"/>
  <c r="F23" i="9"/>
  <c r="F29" i="9" s="1"/>
  <c r="F96" i="9" l="1"/>
  <c r="F86" i="9"/>
  <c r="F50" i="9"/>
  <c r="F62" i="9"/>
  <c r="F118" i="9"/>
  <c r="F110" i="9"/>
  <c r="F41" i="9" l="1"/>
  <c r="F20" i="9"/>
  <c r="F14" i="9"/>
  <c r="F120" i="9" l="1"/>
  <c r="F121" i="9" l="1"/>
  <c r="F122" i="9" s="1"/>
</calcChain>
</file>

<file path=xl/sharedStrings.xml><?xml version="1.0" encoding="utf-8"?>
<sst xmlns="http://schemas.openxmlformats.org/spreadsheetml/2006/main" count="155" uniqueCount="104">
  <si>
    <t>Poste</t>
  </si>
  <si>
    <t>Désignation</t>
  </si>
  <si>
    <t>Unité</t>
  </si>
  <si>
    <t>Quantité</t>
  </si>
  <si>
    <t>Prix unitaire</t>
  </si>
  <si>
    <t>Prix total</t>
  </si>
  <si>
    <t>3.</t>
  </si>
  <si>
    <t>DESCRIPTION DES TRAVAUX</t>
  </si>
  <si>
    <t>ENS</t>
  </si>
  <si>
    <t>U</t>
  </si>
  <si>
    <t>3.2</t>
  </si>
  <si>
    <t>3.3</t>
  </si>
  <si>
    <t>3.4</t>
  </si>
  <si>
    <t>ML</t>
  </si>
  <si>
    <t>3.5</t>
  </si>
  <si>
    <t>3.6</t>
  </si>
  <si>
    <t>MONTANT TOTAL H.T. En Euros</t>
  </si>
  <si>
    <t>TVA à 20,0 %</t>
  </si>
  <si>
    <t>MONTANT TOTAL T.T.C. En Euros</t>
  </si>
  <si>
    <t>3.7</t>
  </si>
  <si>
    <t>Conducteur de protection</t>
  </si>
  <si>
    <t>Etude d'éclairement</t>
  </si>
  <si>
    <t>3.8</t>
  </si>
  <si>
    <t>Câblage</t>
  </si>
  <si>
    <t>Liaison équipotentielles</t>
  </si>
  <si>
    <t xml:space="preserve">Sous-total Mise à la terre et liaisons équipotentielles </t>
  </si>
  <si>
    <t>Distribution et cheminements</t>
  </si>
  <si>
    <t xml:space="preserve"> I.C.T.A, I.C.A. </t>
  </si>
  <si>
    <t xml:space="preserve">Conduits I.R.L. </t>
  </si>
  <si>
    <t>Sous-total Distribution et cheminements</t>
  </si>
  <si>
    <t>Tableaux électriques</t>
  </si>
  <si>
    <t>Sous-total Tableaux électriques</t>
  </si>
  <si>
    <t>Sécurité incendie</t>
  </si>
  <si>
    <t>3.9</t>
  </si>
  <si>
    <t>3.16</t>
  </si>
  <si>
    <t>3.15</t>
  </si>
  <si>
    <t>3.14</t>
  </si>
  <si>
    <t>3.13</t>
  </si>
  <si>
    <t>3.12</t>
  </si>
  <si>
    <t>3.11</t>
  </si>
  <si>
    <t>3.10</t>
  </si>
  <si>
    <t>BAES</t>
  </si>
  <si>
    <t>Sous-total BAES</t>
  </si>
  <si>
    <t>Télécommande</t>
  </si>
  <si>
    <t>Blocs autonomes d'éclairage secours 60 lum</t>
  </si>
  <si>
    <t>Canalisation câblage et raccordement</t>
  </si>
  <si>
    <t xml:space="preserve">Chemins de câbles </t>
  </si>
  <si>
    <t>RJ45</t>
  </si>
  <si>
    <t>Sous-total Sécurité incendie</t>
  </si>
  <si>
    <t>Déclencheurs manuels</t>
  </si>
  <si>
    <t>Câblage CR1</t>
  </si>
  <si>
    <t>Câblage C2</t>
  </si>
  <si>
    <t>Programmation et mise en service</t>
  </si>
  <si>
    <t xml:space="preserve">Essais et auto-controles </t>
  </si>
  <si>
    <t>Claviers à code avec afficheur</t>
  </si>
  <si>
    <t>Détecteurs volumétriques</t>
  </si>
  <si>
    <t>Anti-intrusion</t>
  </si>
  <si>
    <t>Sous-total Anti-intrusion</t>
  </si>
  <si>
    <t>Détecteur de présence</t>
  </si>
  <si>
    <t>Recettage, tests et raccordements</t>
  </si>
  <si>
    <r>
      <rPr>
        <b/>
        <sz val="10"/>
        <rFont val="Aptos"/>
        <family val="2"/>
      </rPr>
      <t>Bureau d’études</t>
    </r>
    <r>
      <rPr>
        <sz val="10"/>
        <rFont val="Aptos"/>
        <family val="2"/>
      </rPr>
      <t xml:space="preserve">
</t>
    </r>
    <r>
      <rPr>
        <sz val="16"/>
        <rFont val="Berlin Sans FB"/>
        <family val="2"/>
      </rPr>
      <t>aèlia Environnement Ingénierie</t>
    </r>
    <r>
      <rPr>
        <sz val="10"/>
        <rFont val="Aptos"/>
        <family val="2"/>
      </rPr>
      <t xml:space="preserve">
Parc Le Mahieu - Entrée 7
452, Av. du Maréchal de Lattre de Tassigny
59350 SAINT ANDRE LEZ LILLE
Tel : 03.20.98.80.01</t>
    </r>
  </si>
  <si>
    <t>Réaménagement du Hall du bâtiment WATTEAU
Campus Mont Houy - Valenciennes</t>
  </si>
  <si>
    <t>Installations de chantier</t>
  </si>
  <si>
    <t>Sous-total Installations de chantier</t>
  </si>
  <si>
    <t>3.1</t>
  </si>
  <si>
    <t>Consignation préalable</t>
  </si>
  <si>
    <t>Dépose et évacuation d'équipements divers</t>
  </si>
  <si>
    <t>Sous-total Dépose et évacuation</t>
  </si>
  <si>
    <t xml:space="preserve">Liaisons équipotentielles </t>
  </si>
  <si>
    <t>Type A Plafonnier décoratif</t>
  </si>
  <si>
    <t>Type B</t>
  </si>
  <si>
    <t>Type C Dalle 600x600 décorative</t>
  </si>
  <si>
    <t>Arret d'urgence</t>
  </si>
  <si>
    <t>Sous-total Arret d'urgence</t>
  </si>
  <si>
    <t>Ventouse / Bandeau DAS</t>
  </si>
  <si>
    <t>Sous-total Luminaires</t>
  </si>
  <si>
    <t>Sous-total Ventouse / Bandeau DAS</t>
  </si>
  <si>
    <t>Interrupteur et prise de courant</t>
  </si>
  <si>
    <t>Sous-total Interrupteur et prise de courant</t>
  </si>
  <si>
    <t>Alimentation VMC Hall</t>
  </si>
  <si>
    <t>Alimentation VMC du hall 01</t>
  </si>
  <si>
    <t>Sous-total Alimentation VMC Hall</t>
  </si>
  <si>
    <t>Appareillage VDI / RJ</t>
  </si>
  <si>
    <t>Contrôle d'accès</t>
  </si>
  <si>
    <t>Caméras</t>
  </si>
  <si>
    <t>Sous-total Caméras</t>
  </si>
  <si>
    <t>Lecteurs de badges</t>
  </si>
  <si>
    <t>Sous-total Contrôle d'accès</t>
  </si>
  <si>
    <t>Sous-total Appareillage VDI / RJ</t>
  </si>
  <si>
    <t>Alimentation des ventouse et bandeau DAS</t>
  </si>
  <si>
    <t>Bouton de sortie</t>
  </si>
  <si>
    <t>Dépose et évacuation de tous les équipements électriques y compris suppression de la câblerie et des canalisations</t>
  </si>
  <si>
    <t>Diffuseurs sonores</t>
  </si>
  <si>
    <t>Horloge</t>
  </si>
  <si>
    <t>Arret d'urgence à l'entrée du Hall 02 à déplacer dans le SAS01</t>
  </si>
  <si>
    <t>Luminaires</t>
  </si>
  <si>
    <t>Dépose / repose des équipements de la zone de reprise de peinture</t>
  </si>
  <si>
    <t>PC 16A</t>
  </si>
  <si>
    <t>Inter SA</t>
  </si>
  <si>
    <t>Goulotte double compartiment</t>
  </si>
  <si>
    <t>Goulotte simple compartiment</t>
  </si>
  <si>
    <t>Protections des alimentations diverses du projet</t>
  </si>
  <si>
    <t>DPGF</t>
  </si>
  <si>
    <t>DPGF LOT 03 : ELECTRICITE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</si>
</sst>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\ [$€-1]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sz val="16"/>
      <name val="Berlin Sans FB"/>
      <family val="2"/>
    </font>
    <font>
      <sz val="11"/>
      <color rgb="FFFF0000"/>
      <name val="Calibri"/>
      <family val="2"/>
      <scheme val="minor"/>
    </font>
    <font>
      <sz val="1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1" fillId="0" borderId="0"/>
    <xf numFmtId="0" fontId="3" fillId="0" borderId="0" applyAlignment="0">
      <alignment vertical="top" wrapText="1"/>
      <protection locked="0"/>
    </xf>
    <xf numFmtId="44" fontId="3" fillId="0" borderId="0" applyFont="0" applyFill="0" applyBorder="0" applyAlignment="0" applyProtection="0"/>
    <xf numFmtId="0" fontId="3" fillId="0" borderId="0" applyAlignment="0">
      <alignment vertical="top" wrapText="1"/>
      <protection locked="0"/>
    </xf>
    <xf numFmtId="0" fontId="1" fillId="0" borderId="0"/>
    <xf numFmtId="0" fontId="3" fillId="0" borderId="0" applyAlignment="0">
      <alignment vertical="top" wrapText="1"/>
      <protection locked="0"/>
    </xf>
    <xf numFmtId="0" fontId="2" fillId="0" borderId="0"/>
    <xf numFmtId="4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2" applyFont="1" applyAlignment="1" applyProtection="1">
      <alignment horizontal="left" vertical="top"/>
      <protection locked="0"/>
    </xf>
    <xf numFmtId="0" fontId="4" fillId="2" borderId="0" xfId="2" applyFont="1" applyFill="1" applyAlignment="1" applyProtection="1">
      <alignment horizontal="left" vertical="top"/>
      <protection locked="0"/>
    </xf>
    <xf numFmtId="0" fontId="8" fillId="2" borderId="7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/>
    </xf>
    <xf numFmtId="164" fontId="8" fillId="2" borderId="9" xfId="1" applyNumberFormat="1" applyFont="1" applyFill="1" applyBorder="1" applyAlignment="1">
      <alignment horizontal="center" vertical="center" wrapText="1"/>
    </xf>
    <xf numFmtId="164" fontId="8" fillId="2" borderId="9" xfId="1" applyNumberFormat="1" applyFont="1" applyFill="1" applyBorder="1" applyAlignment="1">
      <alignment horizontal="center" vertical="center"/>
    </xf>
    <xf numFmtId="164" fontId="8" fillId="2" borderId="10" xfId="1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/>
    </xf>
    <xf numFmtId="4" fontId="5" fillId="0" borderId="0" xfId="1" applyNumberFormat="1" applyFont="1" applyAlignment="1" applyProtection="1">
      <alignment horizontal="center" vertical="center"/>
      <protection locked="0"/>
    </xf>
    <xf numFmtId="4" fontId="5" fillId="0" borderId="0" xfId="1" applyNumberFormat="1" applyFont="1" applyAlignment="1" applyProtection="1">
      <alignment horizontal="center"/>
      <protection locked="0"/>
    </xf>
    <xf numFmtId="4" fontId="10" fillId="0" borderId="0" xfId="0" applyNumberFormat="1" applyFont="1" applyAlignment="1">
      <alignment horizontal="center"/>
    </xf>
    <xf numFmtId="0" fontId="9" fillId="2" borderId="1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left"/>
    </xf>
    <xf numFmtId="0" fontId="9" fillId="2" borderId="4" xfId="2" applyFont="1" applyFill="1" applyBorder="1" applyAlignment="1">
      <alignment horizontal="right"/>
    </xf>
    <xf numFmtId="0" fontId="6" fillId="3" borderId="21" xfId="2" applyFont="1" applyFill="1" applyBorder="1" applyAlignment="1">
      <alignment horizontal="center" vertical="center"/>
    </xf>
    <xf numFmtId="0" fontId="6" fillId="3" borderId="19" xfId="2" applyFont="1" applyFill="1" applyBorder="1"/>
    <xf numFmtId="4" fontId="7" fillId="0" borderId="0" xfId="0" applyNumberFormat="1" applyFont="1" applyAlignment="1">
      <alignment horizontal="center"/>
    </xf>
    <xf numFmtId="0" fontId="9" fillId="4" borderId="4" xfId="2" applyFont="1" applyFill="1" applyBorder="1" applyAlignment="1">
      <alignment horizontal="right"/>
    </xf>
    <xf numFmtId="0" fontId="9" fillId="0" borderId="0" xfId="2" applyFont="1"/>
    <xf numFmtId="0" fontId="9" fillId="2" borderId="0" xfId="2" applyFont="1" applyFill="1"/>
    <xf numFmtId="0" fontId="9" fillId="2" borderId="11" xfId="2" applyFont="1" applyFill="1" applyBorder="1"/>
    <xf numFmtId="0" fontId="9" fillId="2" borderId="1" xfId="2" applyFont="1" applyFill="1" applyBorder="1"/>
    <xf numFmtId="0" fontId="5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165" fontId="5" fillId="2" borderId="9" xfId="2" applyNumberFormat="1" applyFont="1" applyFill="1" applyBorder="1" applyAlignment="1">
      <alignment horizontal="center" vertical="center"/>
    </xf>
    <xf numFmtId="165" fontId="5" fillId="2" borderId="10" xfId="2" applyNumberFormat="1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11" fillId="2" borderId="4" xfId="2" applyFont="1" applyFill="1" applyBorder="1"/>
    <xf numFmtId="165" fontId="9" fillId="0" borderId="0" xfId="2" applyNumberFormat="1" applyFont="1"/>
    <xf numFmtId="165" fontId="9" fillId="2" borderId="0" xfId="2" applyNumberFormat="1" applyFont="1" applyFill="1"/>
    <xf numFmtId="0" fontId="6" fillId="0" borderId="0" xfId="2" applyFont="1" applyAlignment="1">
      <alignment horizontal="left"/>
    </xf>
    <xf numFmtId="0" fontId="12" fillId="0" borderId="0" xfId="2" applyFont="1" applyAlignment="1" applyProtection="1">
      <alignment horizontal="left" vertical="top"/>
      <protection locked="0"/>
    </xf>
    <xf numFmtId="4" fontId="7" fillId="0" borderId="0" xfId="0" applyNumberFormat="1" applyFont="1" applyAlignment="1">
      <alignment horizontal="left" vertical="center"/>
    </xf>
    <xf numFmtId="4" fontId="7" fillId="0" borderId="0" xfId="1" applyNumberFormat="1" applyFont="1" applyAlignment="1" applyProtection="1">
      <alignment horizontal="left" vertical="center"/>
      <protection locked="0"/>
    </xf>
    <xf numFmtId="4" fontId="7" fillId="0" borderId="0" xfId="0" applyNumberFormat="1" applyFont="1" applyAlignment="1">
      <alignment horizontal="left"/>
    </xf>
    <xf numFmtId="0" fontId="6" fillId="0" borderId="0" xfId="2" applyFont="1"/>
    <xf numFmtId="4" fontId="7" fillId="0" borderId="0" xfId="0" applyNumberFormat="1" applyFont="1" applyAlignment="1">
      <alignment horizontal="center" vertical="center"/>
    </xf>
    <xf numFmtId="4" fontId="7" fillId="0" borderId="0" xfId="1" applyNumberFormat="1" applyFont="1" applyAlignment="1" applyProtection="1">
      <alignment horizontal="center" vertical="center"/>
      <protection locked="0"/>
    </xf>
    <xf numFmtId="8" fontId="6" fillId="0" borderId="0" xfId="2" applyNumberFormat="1" applyFont="1" applyAlignment="1">
      <alignment horizontal="left"/>
    </xf>
    <xf numFmtId="4" fontId="9" fillId="0" borderId="0" xfId="2" applyNumberFormat="1" applyFont="1"/>
    <xf numFmtId="0" fontId="9" fillId="2" borderId="13" xfId="2" applyFont="1" applyFill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/>
    </xf>
    <xf numFmtId="165" fontId="9" fillId="2" borderId="14" xfId="2" applyNumberFormat="1" applyFont="1" applyFill="1" applyBorder="1" applyAlignment="1">
      <alignment horizontal="center" vertical="center"/>
    </xf>
    <xf numFmtId="165" fontId="9" fillId="2" borderId="5" xfId="3" applyNumberFormat="1" applyFont="1" applyFill="1" applyBorder="1" applyAlignment="1">
      <alignment horizontal="center" vertical="center"/>
      <protection locked="0"/>
    </xf>
    <xf numFmtId="0" fontId="14" fillId="2" borderId="23" xfId="8" applyFont="1" applyFill="1" applyBorder="1" applyAlignment="1">
      <alignment horizontal="center" vertical="center" wrapText="1"/>
    </xf>
    <xf numFmtId="17" fontId="14" fillId="2" borderId="6" xfId="8" applyNumberFormat="1" applyFont="1" applyFill="1" applyBorder="1" applyAlignment="1">
      <alignment horizontal="left" vertical="center" wrapText="1"/>
    </xf>
    <xf numFmtId="0" fontId="9" fillId="2" borderId="5" xfId="2" applyFont="1" applyFill="1" applyBorder="1" applyAlignment="1">
      <alignment horizontal="center" vertical="center"/>
    </xf>
    <xf numFmtId="0" fontId="9" fillId="2" borderId="25" xfId="2" applyFont="1" applyFill="1" applyBorder="1" applyAlignment="1">
      <alignment horizontal="center" vertical="center"/>
    </xf>
    <xf numFmtId="0" fontId="9" fillId="2" borderId="13" xfId="2" applyFont="1" applyFill="1" applyBorder="1"/>
    <xf numFmtId="165" fontId="9" fillId="2" borderId="14" xfId="3" applyNumberFormat="1" applyFont="1" applyFill="1" applyBorder="1" applyAlignment="1">
      <alignment horizontal="center" vertical="center"/>
      <protection locked="0"/>
    </xf>
    <xf numFmtId="165" fontId="6" fillId="2" borderId="15" xfId="3" applyNumberFormat="1" applyFont="1" applyFill="1" applyBorder="1" applyAlignment="1">
      <alignment horizontal="center" vertical="center"/>
      <protection locked="0"/>
    </xf>
    <xf numFmtId="165" fontId="9" fillId="2" borderId="15" xfId="2" applyNumberFormat="1" applyFont="1" applyFill="1" applyBorder="1" applyAlignment="1">
      <alignment horizontal="center" vertical="center"/>
    </xf>
    <xf numFmtId="0" fontId="9" fillId="3" borderId="20" xfId="2" applyFont="1" applyFill="1" applyBorder="1" applyAlignment="1">
      <alignment horizontal="center" vertical="center"/>
    </xf>
    <xf numFmtId="0" fontId="9" fillId="3" borderId="17" xfId="2" applyFont="1" applyFill="1" applyBorder="1" applyAlignment="1">
      <alignment horizontal="center" vertical="center"/>
    </xf>
    <xf numFmtId="165" fontId="9" fillId="3" borderId="17" xfId="2" applyNumberFormat="1" applyFont="1" applyFill="1" applyBorder="1" applyAlignment="1">
      <alignment horizontal="center" vertical="center"/>
    </xf>
    <xf numFmtId="165" fontId="6" fillId="3" borderId="18" xfId="2" applyNumberFormat="1" applyFont="1" applyFill="1" applyBorder="1" applyAlignment="1">
      <alignment horizontal="center" vertical="center"/>
    </xf>
    <xf numFmtId="165" fontId="6" fillId="2" borderId="5" xfId="3" applyNumberFormat="1" applyFont="1" applyFill="1" applyBorder="1" applyAlignment="1">
      <alignment horizontal="center" vertical="center"/>
      <protection locked="0"/>
    </xf>
    <xf numFmtId="0" fontId="9" fillId="4" borderId="13" xfId="2" applyFont="1" applyFill="1" applyBorder="1" applyAlignment="1">
      <alignment horizontal="center" vertical="center"/>
    </xf>
    <xf numFmtId="0" fontId="9" fillId="4" borderId="14" xfId="2" applyFont="1" applyFill="1" applyBorder="1" applyAlignment="1">
      <alignment horizontal="center" vertical="center"/>
    </xf>
    <xf numFmtId="165" fontId="9" fillId="4" borderId="14" xfId="2" applyNumberFormat="1" applyFont="1" applyFill="1" applyBorder="1" applyAlignment="1">
      <alignment horizontal="center" vertical="center"/>
    </xf>
    <xf numFmtId="165" fontId="6" fillId="4" borderId="5" xfId="3" applyNumberFormat="1" applyFont="1" applyFill="1" applyBorder="1" applyAlignment="1">
      <alignment horizontal="center" vertical="center"/>
      <protection locked="0"/>
    </xf>
    <xf numFmtId="0" fontId="9" fillId="2" borderId="5" xfId="2" applyFont="1" applyFill="1" applyBorder="1" applyAlignment="1">
      <alignment vertical="center"/>
    </xf>
    <xf numFmtId="0" fontId="6" fillId="2" borderId="1" xfId="5" applyFont="1" applyFill="1" applyBorder="1" applyAlignment="1">
      <alignment horizontal="center" vertical="top"/>
      <protection locked="0"/>
    </xf>
    <xf numFmtId="0" fontId="6" fillId="2" borderId="2" xfId="5" applyFont="1" applyFill="1" applyBorder="1" applyAlignment="1">
      <alignment horizontal="right" vertical="center"/>
      <protection locked="0"/>
    </xf>
    <xf numFmtId="0" fontId="6" fillId="2" borderId="2" xfId="5" applyFont="1" applyFill="1" applyBorder="1" applyAlignment="1">
      <alignment horizontal="left" vertical="center"/>
      <protection locked="0"/>
    </xf>
    <xf numFmtId="4" fontId="6" fillId="2" borderId="2" xfId="5" applyNumberFormat="1" applyFont="1" applyFill="1" applyBorder="1" applyAlignment="1">
      <alignment horizontal="right" vertical="center"/>
      <protection locked="0"/>
    </xf>
    <xf numFmtId="165" fontId="6" fillId="2" borderId="11" xfId="5" applyNumberFormat="1" applyFont="1" applyFill="1" applyBorder="1" applyAlignment="1">
      <alignment horizontal="center" vertical="center"/>
      <protection locked="0"/>
    </xf>
    <xf numFmtId="0" fontId="9" fillId="2" borderId="4" xfId="5" applyFont="1" applyFill="1" applyBorder="1" applyAlignment="1">
      <alignment horizontal="center" vertical="top"/>
      <protection locked="0"/>
    </xf>
    <xf numFmtId="0" fontId="9" fillId="2" borderId="0" xfId="5" applyFont="1" applyFill="1" applyAlignment="1">
      <alignment horizontal="right" vertical="center"/>
      <protection locked="0"/>
    </xf>
    <xf numFmtId="0" fontId="9" fillId="2" borderId="0" xfId="5" applyFont="1" applyFill="1" applyAlignment="1">
      <alignment horizontal="left" vertical="center"/>
      <protection locked="0"/>
    </xf>
    <xf numFmtId="4" fontId="9" fillId="2" borderId="0" xfId="5" applyNumberFormat="1" applyFont="1" applyFill="1" applyAlignment="1">
      <alignment horizontal="right" vertical="center"/>
      <protection locked="0"/>
    </xf>
    <xf numFmtId="165" fontId="9" fillId="2" borderId="12" xfId="5" applyNumberFormat="1" applyFont="1" applyFill="1" applyBorder="1" applyAlignment="1">
      <alignment horizontal="center" vertical="center"/>
      <protection locked="0"/>
    </xf>
    <xf numFmtId="0" fontId="6" fillId="2" borderId="23" xfId="5" applyFont="1" applyFill="1" applyBorder="1" applyAlignment="1">
      <alignment horizontal="center" vertical="top"/>
      <protection locked="0"/>
    </xf>
    <xf numFmtId="0" fontId="6" fillId="2" borderId="6" xfId="5" applyFont="1" applyFill="1" applyBorder="1" applyAlignment="1">
      <alignment horizontal="right" vertical="center"/>
      <protection locked="0"/>
    </xf>
    <xf numFmtId="0" fontId="6" fillId="2" borderId="6" xfId="5" applyFont="1" applyFill="1" applyBorder="1" applyAlignment="1">
      <alignment horizontal="left" vertical="center"/>
      <protection locked="0"/>
    </xf>
    <xf numFmtId="4" fontId="6" fillId="2" borderId="6" xfId="5" applyNumberFormat="1" applyFont="1" applyFill="1" applyBorder="1" applyAlignment="1">
      <alignment horizontal="right" vertical="center"/>
      <protection locked="0"/>
    </xf>
    <xf numFmtId="165" fontId="6" fillId="2" borderId="16" xfId="5" applyNumberFormat="1" applyFont="1" applyFill="1" applyBorder="1" applyAlignment="1">
      <alignment horizontal="center" vertical="center"/>
      <protection locked="0"/>
    </xf>
    <xf numFmtId="0" fontId="9" fillId="2" borderId="13" xfId="6" applyFont="1" applyFill="1" applyBorder="1" applyAlignment="1">
      <alignment horizontal="center" vertical="center"/>
    </xf>
    <xf numFmtId="0" fontId="9" fillId="2" borderId="4" xfId="6" applyFont="1" applyFill="1" applyBorder="1" applyAlignment="1">
      <alignment horizontal="left" wrapText="1" indent="1"/>
    </xf>
    <xf numFmtId="0" fontId="9" fillId="2" borderId="4" xfId="6" applyFont="1" applyFill="1" applyBorder="1" applyAlignment="1">
      <alignment horizontal="left" indent="1"/>
    </xf>
    <xf numFmtId="0" fontId="6" fillId="3" borderId="18" xfId="6" applyFont="1" applyFill="1" applyBorder="1" applyAlignment="1">
      <alignment horizontal="center" vertical="center"/>
    </xf>
    <xf numFmtId="0" fontId="6" fillId="3" borderId="19" xfId="6" applyFont="1" applyFill="1" applyBorder="1" applyAlignment="1">
      <alignment horizontal="left" indent="1"/>
    </xf>
    <xf numFmtId="0" fontId="9" fillId="3" borderId="20" xfId="6" applyFont="1" applyFill="1" applyBorder="1" applyAlignment="1">
      <alignment horizontal="center" vertical="center"/>
    </xf>
    <xf numFmtId="0" fontId="9" fillId="3" borderId="17" xfId="6" applyFont="1" applyFill="1" applyBorder="1" applyAlignment="1">
      <alignment horizontal="center" vertical="center"/>
    </xf>
    <xf numFmtId="165" fontId="9" fillId="3" borderId="17" xfId="6" applyNumberFormat="1" applyFont="1" applyFill="1" applyBorder="1" applyAlignment="1">
      <alignment horizontal="center" vertical="center"/>
    </xf>
    <xf numFmtId="165" fontId="9" fillId="3" borderId="22" xfId="7" applyNumberFormat="1" applyFont="1" applyFill="1" applyBorder="1" applyAlignment="1">
      <alignment horizontal="center" vertical="center"/>
      <protection locked="0"/>
    </xf>
    <xf numFmtId="0" fontId="6" fillId="2" borderId="12" xfId="6" applyFont="1" applyFill="1" applyBorder="1" applyAlignment="1">
      <alignment horizontal="center" vertical="center"/>
    </xf>
    <xf numFmtId="0" fontId="9" fillId="2" borderId="14" xfId="6" applyFont="1" applyFill="1" applyBorder="1" applyAlignment="1">
      <alignment horizontal="center" vertical="center"/>
    </xf>
    <xf numFmtId="0" fontId="9" fillId="2" borderId="14" xfId="6" applyFont="1" applyFill="1" applyBorder="1" applyAlignment="1">
      <alignment vertical="center"/>
    </xf>
    <xf numFmtId="0" fontId="9" fillId="2" borderId="4" xfId="6" applyFont="1" applyFill="1" applyBorder="1" applyAlignment="1">
      <alignment horizontal="right" indent="1"/>
    </xf>
    <xf numFmtId="165" fontId="9" fillId="2" borderId="14" xfId="6" applyNumberFormat="1" applyFont="1" applyFill="1" applyBorder="1" applyAlignment="1">
      <alignment horizontal="center" vertical="center"/>
    </xf>
    <xf numFmtId="165" fontId="9" fillId="2" borderId="5" xfId="7" applyNumberFormat="1" applyFont="1" applyFill="1" applyBorder="1" applyAlignment="1">
      <alignment horizontal="center" vertical="center"/>
      <protection locked="0"/>
    </xf>
    <xf numFmtId="165" fontId="9" fillId="0" borderId="14" xfId="6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165" fontId="9" fillId="0" borderId="14" xfId="2" applyNumberFormat="1" applyFont="1" applyBorder="1" applyAlignment="1">
      <alignment horizontal="center" vertical="center"/>
    </xf>
    <xf numFmtId="0" fontId="9" fillId="0" borderId="14" xfId="6" applyFont="1" applyBorder="1" applyAlignment="1">
      <alignment horizontal="center" vertical="center"/>
    </xf>
    <xf numFmtId="0" fontId="13" fillId="2" borderId="14" xfId="6" applyFont="1" applyFill="1" applyBorder="1" applyAlignment="1">
      <alignment horizontal="center" vertical="center"/>
    </xf>
    <xf numFmtId="165" fontId="13" fillId="2" borderId="14" xfId="6" applyNumberFormat="1" applyFont="1" applyFill="1" applyBorder="1" applyAlignment="1">
      <alignment horizontal="center" vertical="center"/>
    </xf>
    <xf numFmtId="165" fontId="18" fillId="2" borderId="14" xfId="6" applyNumberFormat="1" applyFont="1" applyFill="1" applyBorder="1" applyAlignment="1">
      <alignment horizontal="center" vertical="center"/>
    </xf>
    <xf numFmtId="44" fontId="6" fillId="0" borderId="0" xfId="9" applyFont="1"/>
    <xf numFmtId="0" fontId="17" fillId="2" borderId="4" xfId="6" applyFont="1" applyFill="1" applyBorder="1" applyAlignment="1">
      <alignment horizontal="right" indent="1"/>
    </xf>
    <xf numFmtId="0" fontId="17" fillId="2" borderId="4" xfId="6" applyFont="1" applyFill="1" applyBorder="1" applyAlignment="1">
      <alignment horizontal="left" indent="1"/>
    </xf>
    <xf numFmtId="165" fontId="9" fillId="2" borderId="25" xfId="2" applyNumberFormat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/>
    </xf>
    <xf numFmtId="0" fontId="9" fillId="0" borderId="4" xfId="6" applyFont="1" applyBorder="1" applyAlignment="1">
      <alignment horizontal="left" indent="1"/>
    </xf>
    <xf numFmtId="0" fontId="6" fillId="0" borderId="0" xfId="2" applyFont="1" applyAlignment="1">
      <alignment horizontal="center"/>
    </xf>
    <xf numFmtId="0" fontId="15" fillId="2" borderId="1" xfId="8" applyFont="1" applyFill="1" applyBorder="1" applyAlignment="1">
      <alignment horizontal="center" vertical="center" wrapText="1"/>
    </xf>
    <xf numFmtId="0" fontId="15" fillId="2" borderId="2" xfId="8" applyFont="1" applyFill="1" applyBorder="1" applyAlignment="1">
      <alignment horizontal="center" vertical="center" wrapText="1"/>
    </xf>
    <xf numFmtId="0" fontId="15" fillId="2" borderId="4" xfId="8" applyFont="1" applyFill="1" applyBorder="1" applyAlignment="1">
      <alignment horizontal="center" vertical="center" wrapText="1"/>
    </xf>
    <xf numFmtId="0" fontId="15" fillId="2" borderId="0" xfId="8" applyFont="1" applyFill="1" applyAlignment="1">
      <alignment horizontal="center" vertical="center" wrapText="1"/>
    </xf>
    <xf numFmtId="0" fontId="13" fillId="2" borderId="2" xfId="8" applyFont="1" applyFill="1" applyBorder="1" applyAlignment="1">
      <alignment horizontal="left" vertical="center" wrapText="1"/>
    </xf>
    <xf numFmtId="0" fontId="13" fillId="2" borderId="3" xfId="8" applyFont="1" applyFill="1" applyBorder="1" applyAlignment="1">
      <alignment horizontal="left" vertical="center" wrapText="1"/>
    </xf>
    <xf numFmtId="0" fontId="13" fillId="2" borderId="0" xfId="8" applyFont="1" applyFill="1" applyAlignment="1">
      <alignment horizontal="left" vertical="center" wrapText="1"/>
    </xf>
    <xf numFmtId="0" fontId="13" fillId="2" borderId="5" xfId="8" applyFont="1" applyFill="1" applyBorder="1" applyAlignment="1">
      <alignment horizontal="left" vertical="center" wrapText="1"/>
    </xf>
    <xf numFmtId="0" fontId="13" fillId="2" borderId="6" xfId="8" applyFont="1" applyFill="1" applyBorder="1" applyAlignment="1">
      <alignment horizontal="left" vertical="center" wrapText="1"/>
    </xf>
    <xf numFmtId="0" fontId="13" fillId="2" borderId="24" xfId="8" applyFont="1" applyFill="1" applyBorder="1" applyAlignment="1">
      <alignment horizontal="left" vertical="center" wrapText="1"/>
    </xf>
    <xf numFmtId="0" fontId="14" fillId="2" borderId="4" xfId="8" applyFont="1" applyFill="1" applyBorder="1" applyAlignment="1">
      <alignment horizontal="center" vertical="center" wrapText="1"/>
    </xf>
    <xf numFmtId="0" fontId="14" fillId="2" borderId="0" xfId="8" applyFont="1" applyFill="1" applyAlignment="1">
      <alignment horizontal="center" vertical="center" wrapText="1"/>
    </xf>
  </cellXfs>
  <cellStyles count="10">
    <cellStyle name="Monétaire" xfId="9" builtinId="4"/>
    <cellStyle name="Monétaire 2" xfId="4" xr:uid="{149E8E31-58CA-4696-9A5B-61C993720AC8}"/>
    <cellStyle name="Normal" xfId="0" builtinId="0"/>
    <cellStyle name="Normal 2" xfId="1" xr:uid="{F0EEF2DB-D63C-4C8C-AD01-7C55C0E598C5}"/>
    <cellStyle name="Normal 2 2" xfId="8" xr:uid="{532A6F53-29E3-417C-A0C6-A89E59E04164}"/>
    <cellStyle name="Normal 3" xfId="3" xr:uid="{9A92C7EB-C8E0-4571-BB04-BB66D3BD135E}"/>
    <cellStyle name="Normal 3 2" xfId="7" xr:uid="{F7441339-A4AC-4624-B558-49FA3A35F862}"/>
    <cellStyle name="Normal 7 2" xfId="5" xr:uid="{5D10C040-ED61-486E-B968-6760F3006E36}"/>
    <cellStyle name="Normal 8" xfId="2" xr:uid="{32120033-F592-47DA-96F3-5CFD21F9C75F}"/>
    <cellStyle name="Normal 8 2" xfId="6" xr:uid="{C710BDD9-1A52-4889-9D42-007FAC392B92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4" name="Image 3">
          <a:extLst>
            <a:ext uri="{FF2B5EF4-FFF2-40B4-BE49-F238E27FC236}">
              <a16:creationId xmlns:a16="http://schemas.microsoft.com/office/drawing/2014/main" id="{46B6018C-900F-4412-9DE9-BFABBB3C7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9531" y="606531"/>
          <a:ext cx="1093201" cy="663274"/>
        </a:xfrm>
        <a:prstGeom prst="rect">
          <a:avLst/>
        </a:prstGeom>
      </xdr:spPr>
    </xdr:pic>
    <xdr:clientData/>
  </xdr:oneCellAnchor>
  <xdr:oneCellAnchor>
    <xdr:from>
      <xdr:col>4</xdr:col>
      <xdr:colOff>880364</xdr:colOff>
      <xdr:row>2</xdr:row>
      <xdr:rowOff>102575</xdr:rowOff>
    </xdr:from>
    <xdr:ext cx="1203534" cy="702894"/>
    <xdr:pic>
      <xdr:nvPicPr>
        <xdr:cNvPr id="5" name="Image 4">
          <a:extLst>
            <a:ext uri="{FF2B5EF4-FFF2-40B4-BE49-F238E27FC236}">
              <a16:creationId xmlns:a16="http://schemas.microsoft.com/office/drawing/2014/main" id="{307E539A-901F-4157-A7DF-3973BA63E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7869" y="603590"/>
          <a:ext cx="1203534" cy="702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027AA-853A-43DF-8A54-17CD509B4753}">
  <sheetPr>
    <pageSetUpPr fitToPage="1"/>
  </sheetPr>
  <dimension ref="A1:AA126"/>
  <sheetViews>
    <sheetView showGridLines="0" tabSelected="1" view="pageBreakPreview" zoomScale="160" zoomScaleNormal="85" zoomScaleSheetLayoutView="160" workbookViewId="0">
      <selection activeCell="B11" sqref="B11"/>
    </sheetView>
  </sheetViews>
  <sheetFormatPr baseColWidth="10" defaultColWidth="9.33203125" defaultRowHeight="14.4" x14ac:dyDescent="0.3"/>
  <cols>
    <col min="1" max="1" width="13" style="22" customWidth="1"/>
    <col min="2" max="2" width="69.6640625" style="22" customWidth="1"/>
    <col min="3" max="3" width="7" style="22" customWidth="1"/>
    <col min="4" max="4" width="12.33203125" style="22" customWidth="1"/>
    <col min="5" max="5" width="15.33203125" style="106" customWidth="1"/>
    <col min="6" max="6" width="18" style="22" customWidth="1"/>
    <col min="7" max="7" width="11.33203125" style="21" customWidth="1"/>
    <col min="8" max="8" width="22.109375" style="33" customWidth="1"/>
    <col min="9" max="9" width="12.44140625" style="38" bestFit="1" customWidth="1"/>
    <col min="10" max="10" width="18.109375" style="21" customWidth="1"/>
    <col min="11" max="11" width="12.44140625" style="21" bestFit="1" customWidth="1"/>
    <col min="12" max="12" width="10.6640625" style="21" bestFit="1" customWidth="1"/>
    <col min="13" max="13" width="11.33203125" style="21" bestFit="1" customWidth="1"/>
    <col min="14" max="14" width="13.88671875" style="21" customWidth="1"/>
    <col min="15" max="16" width="13.6640625" style="21" bestFit="1" customWidth="1"/>
    <col min="17" max="21" width="9.33203125" style="21"/>
    <col min="22" max="22" width="13" style="21" bestFit="1" customWidth="1"/>
    <col min="23" max="27" width="9.33203125" style="21"/>
    <col min="28" max="16384" width="9.33203125" style="22"/>
  </cols>
  <sheetData>
    <row r="1" spans="1:27" ht="28.2" customHeight="1" x14ac:dyDescent="0.3">
      <c r="A1" s="109" t="s">
        <v>61</v>
      </c>
      <c r="B1" s="110"/>
      <c r="C1" s="113" t="s">
        <v>60</v>
      </c>
      <c r="D1" s="114"/>
      <c r="E1" s="113"/>
      <c r="F1" s="114"/>
    </row>
    <row r="2" spans="1:27" s="2" customFormat="1" ht="37.5" customHeight="1" x14ac:dyDescent="0.3">
      <c r="A2" s="111"/>
      <c r="B2" s="112"/>
      <c r="C2" s="115"/>
      <c r="D2" s="116"/>
      <c r="E2" s="115"/>
      <c r="F2" s="116"/>
      <c r="G2" s="21"/>
      <c r="H2" s="34"/>
      <c r="I2" s="3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7.75" customHeight="1" x14ac:dyDescent="0.3">
      <c r="A3" s="111"/>
      <c r="B3" s="112"/>
      <c r="C3" s="115"/>
      <c r="D3" s="116"/>
      <c r="E3" s="115"/>
      <c r="F3" s="116"/>
    </row>
    <row r="4" spans="1:27" ht="27.75" customHeight="1" x14ac:dyDescent="0.3">
      <c r="A4" s="119" t="s">
        <v>103</v>
      </c>
      <c r="B4" s="120"/>
      <c r="C4" s="115"/>
      <c r="D4" s="116"/>
      <c r="E4" s="115"/>
      <c r="F4" s="116"/>
    </row>
    <row r="5" spans="1:27" s="2" customFormat="1" ht="27.75" customHeight="1" thickBot="1" x14ac:dyDescent="0.35">
      <c r="A5" s="47" t="s">
        <v>102</v>
      </c>
      <c r="B5" s="48">
        <v>46204</v>
      </c>
      <c r="C5" s="117"/>
      <c r="D5" s="118"/>
      <c r="E5" s="117"/>
      <c r="F5" s="118"/>
      <c r="G5" s="21"/>
      <c r="H5" s="34"/>
      <c r="I5" s="3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3" customHeight="1" thickBot="1" x14ac:dyDescent="0.35">
      <c r="A6" s="3" t="s">
        <v>0</v>
      </c>
      <c r="B6" s="4" t="s">
        <v>1</v>
      </c>
      <c r="C6" s="5" t="s">
        <v>2</v>
      </c>
      <c r="D6" s="6" t="s">
        <v>3</v>
      </c>
      <c r="E6" s="7" t="s">
        <v>4</v>
      </c>
      <c r="F6" s="8" t="s">
        <v>5</v>
      </c>
      <c r="H6" s="41"/>
      <c r="J6" s="42"/>
    </row>
    <row r="7" spans="1:27" ht="12.75" customHeight="1" x14ac:dyDescent="0.3">
      <c r="A7" s="23"/>
      <c r="B7" s="24"/>
      <c r="C7" s="25"/>
      <c r="D7" s="26"/>
      <c r="E7" s="27"/>
      <c r="F7" s="28"/>
    </row>
    <row r="8" spans="1:27" ht="12.75" customHeight="1" x14ac:dyDescent="0.3">
      <c r="A8" s="29" t="s">
        <v>6</v>
      </c>
      <c r="B8" s="30" t="s">
        <v>7</v>
      </c>
      <c r="C8" s="51"/>
      <c r="D8" s="44"/>
      <c r="E8" s="52"/>
      <c r="F8" s="53"/>
      <c r="H8" s="35"/>
      <c r="I8" s="39"/>
      <c r="J8" s="10"/>
      <c r="K8" s="9"/>
    </row>
    <row r="9" spans="1:27" ht="12.75" customHeight="1" x14ac:dyDescent="0.3">
      <c r="A9" s="14"/>
      <c r="B9" s="16"/>
      <c r="C9" s="43"/>
      <c r="D9" s="44"/>
      <c r="E9" s="45"/>
      <c r="F9" s="54"/>
      <c r="H9" s="36"/>
      <c r="I9" s="40"/>
      <c r="J9" s="12"/>
      <c r="K9" s="11"/>
    </row>
    <row r="10" spans="1:27" x14ac:dyDescent="0.3">
      <c r="A10" s="17" t="s">
        <v>64</v>
      </c>
      <c r="B10" s="18" t="s">
        <v>62</v>
      </c>
      <c r="C10" s="55"/>
      <c r="D10" s="56"/>
      <c r="E10" s="57"/>
      <c r="F10" s="58"/>
      <c r="G10" s="31"/>
      <c r="H10" s="35"/>
      <c r="I10" s="39"/>
      <c r="J10" s="10"/>
      <c r="K10" s="9"/>
    </row>
    <row r="11" spans="1:27" s="21" customFormat="1" x14ac:dyDescent="0.3">
      <c r="A11" s="14"/>
      <c r="B11" s="15" t="s">
        <v>62</v>
      </c>
      <c r="C11" s="80" t="s">
        <v>8</v>
      </c>
      <c r="D11" s="44"/>
      <c r="E11" s="45"/>
      <c r="F11" s="46">
        <f t="shared" ref="F11" si="0">D11*E11</f>
        <v>0</v>
      </c>
      <c r="H11" s="41"/>
      <c r="I11" s="38"/>
      <c r="J11" s="42"/>
    </row>
    <row r="12" spans="1:27" s="21" customFormat="1" x14ac:dyDescent="0.3">
      <c r="A12" s="14"/>
      <c r="B12" s="15" t="s">
        <v>65</v>
      </c>
      <c r="C12" s="80" t="s">
        <v>8</v>
      </c>
      <c r="D12" s="44"/>
      <c r="E12" s="45"/>
      <c r="F12" s="46">
        <f t="shared" ref="F12" si="1">D12*E12</f>
        <v>0</v>
      </c>
      <c r="H12" s="41"/>
      <c r="I12" s="38"/>
      <c r="J12" s="42"/>
    </row>
    <row r="13" spans="1:27" s="21" customFormat="1" x14ac:dyDescent="0.3">
      <c r="A13" s="14"/>
      <c r="B13" s="16"/>
      <c r="C13" s="43"/>
      <c r="D13" s="44"/>
      <c r="E13" s="45"/>
      <c r="F13" s="59"/>
      <c r="H13" s="33"/>
      <c r="I13" s="38"/>
    </row>
    <row r="14" spans="1:27" s="21" customFormat="1" x14ac:dyDescent="0.3">
      <c r="A14" s="14"/>
      <c r="B14" s="20" t="s">
        <v>63</v>
      </c>
      <c r="C14" s="60"/>
      <c r="D14" s="61"/>
      <c r="E14" s="62"/>
      <c r="F14" s="63">
        <f>SUM(F11:F13)</f>
        <v>0</v>
      </c>
      <c r="H14" s="35"/>
      <c r="I14" s="39"/>
      <c r="J14" s="10"/>
      <c r="K14" s="9"/>
    </row>
    <row r="15" spans="1:27" s="21" customFormat="1" x14ac:dyDescent="0.3">
      <c r="A15" s="14"/>
      <c r="B15" s="16"/>
      <c r="C15" s="43"/>
      <c r="D15" s="44"/>
      <c r="E15" s="45"/>
      <c r="F15" s="64"/>
      <c r="H15" s="36"/>
      <c r="I15" s="40"/>
      <c r="J15" s="12"/>
      <c r="K15" s="11"/>
    </row>
    <row r="16" spans="1:27" s="21" customFormat="1" x14ac:dyDescent="0.3">
      <c r="A16" s="17" t="s">
        <v>10</v>
      </c>
      <c r="B16" s="18" t="s">
        <v>66</v>
      </c>
      <c r="C16" s="55"/>
      <c r="D16" s="56"/>
      <c r="E16" s="57"/>
      <c r="F16" s="58"/>
      <c r="H16" s="35"/>
      <c r="I16" s="39"/>
      <c r="J16" s="10"/>
      <c r="K16" s="9"/>
    </row>
    <row r="17" spans="1:11" s="21" customFormat="1" ht="28.8" x14ac:dyDescent="0.3">
      <c r="A17" s="14"/>
      <c r="B17" s="81" t="s">
        <v>91</v>
      </c>
      <c r="C17" s="80" t="s">
        <v>8</v>
      </c>
      <c r="D17" s="44"/>
      <c r="E17" s="45"/>
      <c r="F17" s="46">
        <f t="shared" ref="F17" si="2">D17*E17</f>
        <v>0</v>
      </c>
      <c r="H17" s="33"/>
      <c r="I17" s="19"/>
      <c r="J17" s="13"/>
      <c r="K17" s="10"/>
    </row>
    <row r="18" spans="1:11" s="21" customFormat="1" x14ac:dyDescent="0.3">
      <c r="A18" s="14"/>
      <c r="B18" s="81" t="s">
        <v>96</v>
      </c>
      <c r="C18" s="80" t="s">
        <v>8</v>
      </c>
      <c r="D18" s="44"/>
      <c r="E18" s="45"/>
      <c r="F18" s="46">
        <f t="shared" ref="F18" si="3">D18*E18</f>
        <v>0</v>
      </c>
      <c r="H18" s="33"/>
      <c r="I18" s="19"/>
      <c r="J18" s="13"/>
      <c r="K18" s="10"/>
    </row>
    <row r="19" spans="1:11" s="21" customFormat="1" x14ac:dyDescent="0.3">
      <c r="A19" s="14"/>
      <c r="B19" s="16"/>
      <c r="C19" s="43"/>
      <c r="D19" s="44"/>
      <c r="E19" s="45"/>
      <c r="F19" s="59"/>
      <c r="H19" s="37"/>
      <c r="I19" s="19"/>
      <c r="J19" s="13"/>
      <c r="K19" s="10"/>
    </row>
    <row r="20" spans="1:11" s="21" customFormat="1" x14ac:dyDescent="0.3">
      <c r="A20" s="14"/>
      <c r="B20" s="20" t="s">
        <v>67</v>
      </c>
      <c r="C20" s="60"/>
      <c r="D20" s="61"/>
      <c r="E20" s="62"/>
      <c r="F20" s="63">
        <f>SUM(F17:F19)</f>
        <v>0</v>
      </c>
      <c r="H20" s="37"/>
      <c r="I20" s="19"/>
      <c r="J20" s="13"/>
      <c r="K20" s="10"/>
    </row>
    <row r="21" spans="1:11" s="21" customFormat="1" x14ac:dyDescent="0.3">
      <c r="A21" s="14"/>
      <c r="B21" s="16"/>
      <c r="C21" s="43"/>
      <c r="D21" s="44"/>
      <c r="E21" s="45"/>
      <c r="F21" s="64"/>
      <c r="H21" s="37"/>
      <c r="I21" s="19"/>
      <c r="J21" s="13"/>
      <c r="K21" s="10"/>
    </row>
    <row r="22" spans="1:11" s="21" customFormat="1" x14ac:dyDescent="0.3">
      <c r="A22" s="17" t="s">
        <v>11</v>
      </c>
      <c r="B22" s="18" t="s">
        <v>26</v>
      </c>
      <c r="C22" s="55"/>
      <c r="D22" s="56"/>
      <c r="E22" s="57"/>
      <c r="F22" s="58"/>
      <c r="H22" s="37"/>
      <c r="I22" s="19"/>
      <c r="J22" s="13"/>
      <c r="K22" s="10"/>
    </row>
    <row r="23" spans="1:11" s="21" customFormat="1" x14ac:dyDescent="0.3">
      <c r="A23" s="14"/>
      <c r="B23" s="82" t="s">
        <v>27</v>
      </c>
      <c r="C23" s="80" t="s">
        <v>13</v>
      </c>
      <c r="D23" s="50"/>
      <c r="E23" s="105"/>
      <c r="F23" s="46">
        <f t="shared" ref="F23:F26" si="4">D23*E23</f>
        <v>0</v>
      </c>
      <c r="H23" s="37"/>
      <c r="I23" s="19"/>
      <c r="J23" s="13"/>
      <c r="K23" s="10"/>
    </row>
    <row r="24" spans="1:11" s="21" customFormat="1" x14ac:dyDescent="0.3">
      <c r="A24" s="14"/>
      <c r="B24" s="82" t="s">
        <v>46</v>
      </c>
      <c r="C24" s="80" t="s">
        <v>13</v>
      </c>
      <c r="D24" s="44"/>
      <c r="E24" s="45"/>
      <c r="F24" s="46">
        <f t="shared" si="4"/>
        <v>0</v>
      </c>
      <c r="H24" s="37"/>
      <c r="I24" s="19"/>
      <c r="J24" s="13"/>
      <c r="K24" s="10"/>
    </row>
    <row r="25" spans="1:11" s="21" customFormat="1" x14ac:dyDescent="0.3">
      <c r="A25" s="14"/>
      <c r="B25" s="82" t="s">
        <v>28</v>
      </c>
      <c r="C25" s="80" t="s">
        <v>13</v>
      </c>
      <c r="D25" s="44"/>
      <c r="E25" s="45"/>
      <c r="F25" s="46">
        <f t="shared" si="4"/>
        <v>0</v>
      </c>
      <c r="H25" s="37"/>
      <c r="I25" s="19"/>
      <c r="J25" s="13"/>
      <c r="K25" s="10"/>
    </row>
    <row r="26" spans="1:11" s="21" customFormat="1" x14ac:dyDescent="0.3">
      <c r="A26" s="14"/>
      <c r="B26" s="82" t="s">
        <v>100</v>
      </c>
      <c r="C26" s="80" t="s">
        <v>13</v>
      </c>
      <c r="D26" s="44"/>
      <c r="E26" s="45"/>
      <c r="F26" s="46">
        <f t="shared" si="4"/>
        <v>0</v>
      </c>
      <c r="H26" s="37"/>
      <c r="I26" s="19"/>
      <c r="J26" s="13"/>
      <c r="K26" s="10"/>
    </row>
    <row r="27" spans="1:11" s="21" customFormat="1" x14ac:dyDescent="0.3">
      <c r="A27" s="14"/>
      <c r="B27" s="82" t="s">
        <v>99</v>
      </c>
      <c r="C27" s="80" t="s">
        <v>13</v>
      </c>
      <c r="D27" s="44"/>
      <c r="E27" s="45"/>
      <c r="F27" s="46">
        <f t="shared" ref="F27" si="5">D27*E27</f>
        <v>0</v>
      </c>
      <c r="H27" s="37"/>
      <c r="I27" s="19"/>
      <c r="J27" s="13"/>
      <c r="K27" s="10"/>
    </row>
    <row r="28" spans="1:11" s="21" customFormat="1" x14ac:dyDescent="0.3">
      <c r="A28" s="14"/>
      <c r="B28" s="16"/>
      <c r="C28" s="43"/>
      <c r="D28" s="44"/>
      <c r="E28" s="45"/>
      <c r="F28" s="59"/>
      <c r="H28" s="37"/>
      <c r="I28" s="19"/>
      <c r="J28" s="13"/>
      <c r="K28" s="10"/>
    </row>
    <row r="29" spans="1:11" s="21" customFormat="1" x14ac:dyDescent="0.3">
      <c r="A29" s="14"/>
      <c r="B29" s="20" t="s">
        <v>29</v>
      </c>
      <c r="C29" s="60"/>
      <c r="D29" s="61"/>
      <c r="E29" s="62"/>
      <c r="F29" s="63">
        <f>SUM(F23:F28)</f>
        <v>0</v>
      </c>
      <c r="H29" s="37"/>
      <c r="I29" s="19"/>
      <c r="J29" s="13"/>
      <c r="K29" s="10"/>
    </row>
    <row r="30" spans="1:11" s="21" customFormat="1" x14ac:dyDescent="0.3">
      <c r="A30" s="14"/>
      <c r="B30" s="16"/>
      <c r="C30" s="43"/>
      <c r="D30" s="44"/>
      <c r="E30" s="45"/>
      <c r="F30" s="64"/>
      <c r="H30" s="37"/>
      <c r="I30" s="19"/>
      <c r="J30" s="13"/>
      <c r="K30" s="10"/>
    </row>
    <row r="31" spans="1:11" s="21" customFormat="1" x14ac:dyDescent="0.3">
      <c r="A31" s="17" t="s">
        <v>12</v>
      </c>
      <c r="B31" s="18" t="s">
        <v>68</v>
      </c>
      <c r="C31" s="55"/>
      <c r="D31" s="56"/>
      <c r="E31" s="57"/>
      <c r="F31" s="58"/>
      <c r="H31" s="37"/>
      <c r="I31" s="19"/>
      <c r="J31" s="13"/>
      <c r="K31" s="10"/>
    </row>
    <row r="32" spans="1:11" s="21" customFormat="1" x14ac:dyDescent="0.3">
      <c r="A32" s="14"/>
      <c r="B32" s="82" t="s">
        <v>20</v>
      </c>
      <c r="C32" s="80" t="s">
        <v>8</v>
      </c>
      <c r="D32" s="44"/>
      <c r="E32" s="45"/>
      <c r="F32" s="46">
        <f t="shared" ref="F32:F33" si="6">D32*E32</f>
        <v>0</v>
      </c>
      <c r="H32" s="37"/>
      <c r="I32" s="19"/>
      <c r="J32" s="13"/>
      <c r="K32" s="10"/>
    </row>
    <row r="33" spans="1:11" s="21" customFormat="1" x14ac:dyDescent="0.3">
      <c r="A33" s="14"/>
      <c r="B33" s="82" t="s">
        <v>24</v>
      </c>
      <c r="C33" s="80" t="s">
        <v>8</v>
      </c>
      <c r="D33" s="44"/>
      <c r="E33" s="45"/>
      <c r="F33" s="46">
        <f t="shared" si="6"/>
        <v>0</v>
      </c>
      <c r="H33" s="37"/>
      <c r="I33" s="19"/>
      <c r="J33" s="13"/>
      <c r="K33" s="10"/>
    </row>
    <row r="34" spans="1:11" s="21" customFormat="1" x14ac:dyDescent="0.3">
      <c r="A34" s="14"/>
      <c r="B34" s="16"/>
      <c r="C34" s="43"/>
      <c r="D34" s="44"/>
      <c r="E34" s="45"/>
      <c r="F34" s="59"/>
      <c r="H34" s="37"/>
      <c r="I34" s="19"/>
      <c r="J34" s="13"/>
      <c r="K34" s="10"/>
    </row>
    <row r="35" spans="1:11" s="21" customFormat="1" x14ac:dyDescent="0.3">
      <c r="A35" s="14"/>
      <c r="B35" s="20" t="s">
        <v>25</v>
      </c>
      <c r="C35" s="60"/>
      <c r="D35" s="61"/>
      <c r="E35" s="62"/>
      <c r="F35" s="63">
        <f>SUM(F32:F34)</f>
        <v>0</v>
      </c>
      <c r="H35" s="37"/>
      <c r="I35" s="19"/>
      <c r="J35" s="13"/>
      <c r="K35" s="10"/>
    </row>
    <row r="36" spans="1:11" s="21" customFormat="1" x14ac:dyDescent="0.3">
      <c r="A36" s="14"/>
      <c r="B36" s="16"/>
      <c r="C36" s="43"/>
      <c r="D36" s="44"/>
      <c r="E36" s="45"/>
      <c r="F36" s="64"/>
      <c r="H36" s="37"/>
      <c r="I36" s="19"/>
      <c r="J36" s="13"/>
      <c r="K36" s="10"/>
    </row>
    <row r="37" spans="1:11" s="21" customFormat="1" x14ac:dyDescent="0.3">
      <c r="A37" s="83" t="s">
        <v>14</v>
      </c>
      <c r="B37" s="84" t="s">
        <v>30</v>
      </c>
      <c r="C37" s="85"/>
      <c r="D37" s="86"/>
      <c r="E37" s="87"/>
      <c r="F37" s="88"/>
      <c r="H37" s="37"/>
      <c r="I37" s="19"/>
      <c r="J37" s="13"/>
      <c r="K37" s="10"/>
    </row>
    <row r="38" spans="1:11" s="21" customFormat="1" x14ac:dyDescent="0.3">
      <c r="A38" s="89"/>
      <c r="B38" s="82" t="s">
        <v>101</v>
      </c>
      <c r="C38" s="80" t="s">
        <v>8</v>
      </c>
      <c r="D38" s="90"/>
      <c r="E38" s="93"/>
      <c r="F38" s="46">
        <f t="shared" ref="F38:F39" si="7">D38*E38</f>
        <v>0</v>
      </c>
      <c r="H38" s="37"/>
      <c r="I38" s="19"/>
      <c r="J38" s="13"/>
      <c r="K38" s="10"/>
    </row>
    <row r="39" spans="1:11" s="21" customFormat="1" x14ac:dyDescent="0.3">
      <c r="A39" s="89"/>
      <c r="B39" s="82" t="s">
        <v>23</v>
      </c>
      <c r="C39" s="80" t="s">
        <v>8</v>
      </c>
      <c r="D39" s="91"/>
      <c r="E39" s="93"/>
      <c r="F39" s="46">
        <f t="shared" si="7"/>
        <v>0</v>
      </c>
      <c r="H39" s="37"/>
      <c r="I39" s="19"/>
      <c r="J39" s="13"/>
      <c r="K39" s="10"/>
    </row>
    <row r="40" spans="1:11" x14ac:dyDescent="0.3">
      <c r="A40" s="89"/>
      <c r="B40" s="92"/>
      <c r="C40" s="80"/>
      <c r="D40" s="90"/>
      <c r="E40" s="93"/>
      <c r="F40" s="94"/>
    </row>
    <row r="41" spans="1:11" x14ac:dyDescent="0.3">
      <c r="A41" s="89"/>
      <c r="B41" s="20" t="s">
        <v>31</v>
      </c>
      <c r="C41" s="60"/>
      <c r="D41" s="61"/>
      <c r="E41" s="62"/>
      <c r="F41" s="63">
        <f>SUM(F38:F40)</f>
        <v>0</v>
      </c>
    </row>
    <row r="42" spans="1:11" x14ac:dyDescent="0.3">
      <c r="A42" s="14"/>
      <c r="B42" s="16"/>
      <c r="C42" s="43"/>
      <c r="D42" s="44"/>
      <c r="E42" s="45"/>
      <c r="F42" s="64"/>
    </row>
    <row r="43" spans="1:11" x14ac:dyDescent="0.3">
      <c r="A43" s="83" t="s">
        <v>15</v>
      </c>
      <c r="B43" s="84" t="s">
        <v>95</v>
      </c>
      <c r="C43" s="85"/>
      <c r="D43" s="86"/>
      <c r="E43" s="87"/>
      <c r="F43" s="88"/>
    </row>
    <row r="44" spans="1:11" x14ac:dyDescent="0.3">
      <c r="A44" s="14"/>
      <c r="B44" s="82" t="s">
        <v>69</v>
      </c>
      <c r="C44" s="80" t="s">
        <v>9</v>
      </c>
      <c r="D44" s="44"/>
      <c r="E44" s="97"/>
      <c r="F44" s="46">
        <f t="shared" ref="F44:F48" si="8">D44*E44</f>
        <v>0</v>
      </c>
    </row>
    <row r="45" spans="1:11" x14ac:dyDescent="0.3">
      <c r="A45" s="89"/>
      <c r="B45" s="82" t="s">
        <v>70</v>
      </c>
      <c r="C45" s="80" t="s">
        <v>9</v>
      </c>
      <c r="D45" s="90"/>
      <c r="E45" s="95"/>
      <c r="F45" s="46">
        <f t="shared" si="8"/>
        <v>0</v>
      </c>
    </row>
    <row r="46" spans="1:11" x14ac:dyDescent="0.3">
      <c r="A46" s="89"/>
      <c r="B46" s="82" t="s">
        <v>71</v>
      </c>
      <c r="C46" s="43" t="s">
        <v>9</v>
      </c>
      <c r="D46" s="44"/>
      <c r="E46" s="97"/>
      <c r="F46" s="46">
        <f t="shared" ref="F46" si="9">D46*E46</f>
        <v>0</v>
      </c>
    </row>
    <row r="47" spans="1:11" x14ac:dyDescent="0.3">
      <c r="A47" s="89"/>
      <c r="B47" s="82" t="s">
        <v>21</v>
      </c>
      <c r="C47" s="80" t="s">
        <v>8</v>
      </c>
      <c r="D47" s="90"/>
      <c r="E47" s="93"/>
      <c r="F47" s="46">
        <f t="shared" si="8"/>
        <v>0</v>
      </c>
    </row>
    <row r="48" spans="1:11" x14ac:dyDescent="0.3">
      <c r="A48" s="89"/>
      <c r="B48" s="82" t="s">
        <v>58</v>
      </c>
      <c r="C48" s="80" t="s">
        <v>9</v>
      </c>
      <c r="D48" s="90"/>
      <c r="E48" s="95"/>
      <c r="F48" s="46">
        <f t="shared" si="8"/>
        <v>0</v>
      </c>
    </row>
    <row r="49" spans="1:6" x14ac:dyDescent="0.3">
      <c r="A49" s="89"/>
      <c r="B49" s="82"/>
      <c r="C49" s="80"/>
      <c r="D49" s="90"/>
      <c r="E49" s="93"/>
      <c r="F49" s="46"/>
    </row>
    <row r="50" spans="1:6" x14ac:dyDescent="0.3">
      <c r="A50" s="89"/>
      <c r="B50" s="20" t="s">
        <v>75</v>
      </c>
      <c r="C50" s="60"/>
      <c r="D50" s="61"/>
      <c r="E50" s="62"/>
      <c r="F50" s="63">
        <f>SUM(F44:F48)</f>
        <v>0</v>
      </c>
    </row>
    <row r="51" spans="1:6" x14ac:dyDescent="0.3">
      <c r="A51" s="14"/>
      <c r="B51" s="16"/>
      <c r="C51" s="43"/>
      <c r="D51" s="44"/>
      <c r="E51" s="45"/>
      <c r="F51" s="64"/>
    </row>
    <row r="52" spans="1:6" x14ac:dyDescent="0.3">
      <c r="A52" s="83" t="s">
        <v>19</v>
      </c>
      <c r="B52" s="84" t="s">
        <v>72</v>
      </c>
      <c r="C52" s="85"/>
      <c r="D52" s="86"/>
      <c r="E52" s="87"/>
      <c r="F52" s="88"/>
    </row>
    <row r="53" spans="1:6" x14ac:dyDescent="0.3">
      <c r="A53" s="14"/>
      <c r="B53" s="82" t="s">
        <v>94</v>
      </c>
      <c r="C53" s="80" t="s">
        <v>9</v>
      </c>
      <c r="D53" s="44"/>
      <c r="E53" s="97"/>
      <c r="F53" s="46">
        <f t="shared" ref="F53" si="10">D53*E53</f>
        <v>0</v>
      </c>
    </row>
    <row r="54" spans="1:6" x14ac:dyDescent="0.3">
      <c r="A54" s="89"/>
      <c r="B54" s="92"/>
      <c r="C54" s="80"/>
      <c r="D54" s="90"/>
      <c r="E54" s="93"/>
      <c r="F54" s="94"/>
    </row>
    <row r="55" spans="1:6" x14ac:dyDescent="0.3">
      <c r="A55" s="89"/>
      <c r="B55" s="20" t="s">
        <v>73</v>
      </c>
      <c r="C55" s="60"/>
      <c r="D55" s="61"/>
      <c r="E55" s="62"/>
      <c r="F55" s="63">
        <f>SUM(F53:F54)</f>
        <v>0</v>
      </c>
    </row>
    <row r="56" spans="1:6" x14ac:dyDescent="0.3">
      <c r="A56" s="49"/>
      <c r="B56" s="16"/>
      <c r="C56" s="43"/>
      <c r="D56" s="44"/>
      <c r="E56" s="45"/>
      <c r="F56" s="64"/>
    </row>
    <row r="57" spans="1:6" x14ac:dyDescent="0.3">
      <c r="A57" s="83" t="s">
        <v>22</v>
      </c>
      <c r="B57" s="84" t="s">
        <v>41</v>
      </c>
      <c r="C57" s="85"/>
      <c r="D57" s="86"/>
      <c r="E57" s="87"/>
      <c r="F57" s="88"/>
    </row>
    <row r="58" spans="1:6" x14ac:dyDescent="0.3">
      <c r="A58" s="14"/>
      <c r="B58" s="82" t="s">
        <v>43</v>
      </c>
      <c r="C58" s="80" t="s">
        <v>9</v>
      </c>
      <c r="D58" s="96"/>
      <c r="E58" s="97"/>
      <c r="F58" s="46">
        <f t="shared" ref="F58:F60" si="11">D58*E58</f>
        <v>0</v>
      </c>
    </row>
    <row r="59" spans="1:6" x14ac:dyDescent="0.3">
      <c r="A59" s="89"/>
      <c r="B59" s="82" t="s">
        <v>44</v>
      </c>
      <c r="C59" s="80" t="s">
        <v>9</v>
      </c>
      <c r="D59" s="98"/>
      <c r="E59" s="95"/>
      <c r="F59" s="46">
        <f t="shared" si="11"/>
        <v>0</v>
      </c>
    </row>
    <row r="60" spans="1:6" x14ac:dyDescent="0.3">
      <c r="A60" s="89"/>
      <c r="B60" s="82" t="s">
        <v>45</v>
      </c>
      <c r="C60" s="80" t="s">
        <v>8</v>
      </c>
      <c r="D60" s="98"/>
      <c r="E60" s="95"/>
      <c r="F60" s="46">
        <f t="shared" si="11"/>
        <v>0</v>
      </c>
    </row>
    <row r="61" spans="1:6" x14ac:dyDescent="0.3">
      <c r="A61" s="89"/>
      <c r="B61" s="92"/>
      <c r="C61" s="80"/>
      <c r="D61" s="90"/>
      <c r="E61" s="93"/>
      <c r="F61" s="94"/>
    </row>
    <row r="62" spans="1:6" x14ac:dyDescent="0.3">
      <c r="A62" s="89"/>
      <c r="B62" s="20" t="s">
        <v>42</v>
      </c>
      <c r="C62" s="60"/>
      <c r="D62" s="61"/>
      <c r="E62" s="62"/>
      <c r="F62" s="63">
        <f>SUM(F58:F61)</f>
        <v>0</v>
      </c>
    </row>
    <row r="63" spans="1:6" x14ac:dyDescent="0.3">
      <c r="A63" s="14"/>
      <c r="B63" s="16"/>
      <c r="C63" s="43"/>
      <c r="D63" s="44"/>
      <c r="E63" s="45"/>
      <c r="F63" s="64"/>
    </row>
    <row r="64" spans="1:6" x14ac:dyDescent="0.3">
      <c r="A64" s="83" t="s">
        <v>33</v>
      </c>
      <c r="B64" s="84" t="s">
        <v>74</v>
      </c>
      <c r="C64" s="85"/>
      <c r="D64" s="86"/>
      <c r="E64" s="87"/>
      <c r="F64" s="88"/>
    </row>
    <row r="65" spans="1:6" x14ac:dyDescent="0.3">
      <c r="A65" s="14"/>
      <c r="B65" s="82" t="s">
        <v>89</v>
      </c>
      <c r="C65" s="80" t="s">
        <v>8</v>
      </c>
      <c r="D65" s="44"/>
      <c r="E65" s="97"/>
      <c r="F65" s="46">
        <f t="shared" ref="F65" si="12">D65*E65</f>
        <v>0</v>
      </c>
    </row>
    <row r="66" spans="1:6" x14ac:dyDescent="0.3">
      <c r="A66" s="89"/>
      <c r="B66" s="104"/>
      <c r="C66" s="80"/>
      <c r="D66" s="90"/>
      <c r="E66" s="93"/>
      <c r="F66" s="94"/>
    </row>
    <row r="67" spans="1:6" x14ac:dyDescent="0.3">
      <c r="A67" s="89"/>
      <c r="B67" s="20" t="s">
        <v>76</v>
      </c>
      <c r="C67" s="60"/>
      <c r="D67" s="61"/>
      <c r="E67" s="62"/>
      <c r="F67" s="63">
        <f>SUM(F65:F66)</f>
        <v>0</v>
      </c>
    </row>
    <row r="68" spans="1:6" x14ac:dyDescent="0.3">
      <c r="A68" s="49"/>
      <c r="B68" s="16"/>
      <c r="C68" s="43"/>
      <c r="D68" s="44"/>
      <c r="E68" s="45"/>
      <c r="F68" s="64"/>
    </row>
    <row r="69" spans="1:6" x14ac:dyDescent="0.3">
      <c r="A69" s="83" t="s">
        <v>40</v>
      </c>
      <c r="B69" s="84" t="s">
        <v>77</v>
      </c>
      <c r="C69" s="85"/>
      <c r="D69" s="86"/>
      <c r="E69" s="87"/>
      <c r="F69" s="88"/>
    </row>
    <row r="70" spans="1:6" x14ac:dyDescent="0.3">
      <c r="A70" s="89"/>
      <c r="B70" s="82" t="s">
        <v>97</v>
      </c>
      <c r="C70" s="80" t="s">
        <v>9</v>
      </c>
      <c r="D70" s="90"/>
      <c r="E70" s="95"/>
      <c r="F70" s="46">
        <f t="shared" ref="F70:F71" si="13">D70*E70</f>
        <v>0</v>
      </c>
    </row>
    <row r="71" spans="1:6" x14ac:dyDescent="0.3">
      <c r="A71" s="89"/>
      <c r="B71" s="82" t="s">
        <v>98</v>
      </c>
      <c r="C71" s="43" t="s">
        <v>9</v>
      </c>
      <c r="D71" s="44"/>
      <c r="E71" s="97"/>
      <c r="F71" s="46">
        <f t="shared" si="13"/>
        <v>0</v>
      </c>
    </row>
    <row r="72" spans="1:6" x14ac:dyDescent="0.3">
      <c r="A72" s="89"/>
      <c r="B72" s="92"/>
      <c r="C72" s="80"/>
      <c r="D72" s="90"/>
      <c r="E72" s="93"/>
      <c r="F72" s="94"/>
    </row>
    <row r="73" spans="1:6" x14ac:dyDescent="0.3">
      <c r="A73" s="89"/>
      <c r="B73" s="20" t="s">
        <v>78</v>
      </c>
      <c r="C73" s="60"/>
      <c r="D73" s="61"/>
      <c r="E73" s="62"/>
      <c r="F73" s="63">
        <f>SUM(F70:F72)</f>
        <v>0</v>
      </c>
    </row>
    <row r="74" spans="1:6" x14ac:dyDescent="0.3">
      <c r="A74" s="49"/>
      <c r="B74" s="16"/>
      <c r="C74" s="43"/>
      <c r="D74" s="44"/>
      <c r="E74" s="45"/>
      <c r="F74" s="64"/>
    </row>
    <row r="75" spans="1:6" x14ac:dyDescent="0.3">
      <c r="A75" s="83" t="s">
        <v>39</v>
      </c>
      <c r="B75" s="84" t="s">
        <v>79</v>
      </c>
      <c r="C75" s="85"/>
      <c r="D75" s="86"/>
      <c r="E75" s="87"/>
      <c r="F75" s="88"/>
    </row>
    <row r="76" spans="1:6" x14ac:dyDescent="0.3">
      <c r="A76" s="89"/>
      <c r="B76" s="82" t="s">
        <v>80</v>
      </c>
      <c r="C76" s="80" t="s">
        <v>9</v>
      </c>
      <c r="D76" s="90"/>
      <c r="E76" s="93"/>
      <c r="F76" s="46">
        <f t="shared" ref="F76:F77" si="14">D76*E76</f>
        <v>0</v>
      </c>
    </row>
    <row r="77" spans="1:6" x14ac:dyDescent="0.3">
      <c r="A77" s="89"/>
      <c r="B77" s="107" t="s">
        <v>93</v>
      </c>
      <c r="C77" s="80" t="s">
        <v>9</v>
      </c>
      <c r="D77" s="90"/>
      <c r="E77" s="93"/>
      <c r="F77" s="46">
        <f t="shared" si="14"/>
        <v>0</v>
      </c>
    </row>
    <row r="78" spans="1:6" x14ac:dyDescent="0.3">
      <c r="A78" s="89"/>
      <c r="B78" s="103"/>
      <c r="C78" s="80"/>
      <c r="D78" s="90"/>
      <c r="E78" s="93"/>
      <c r="F78" s="94"/>
    </row>
    <row r="79" spans="1:6" x14ac:dyDescent="0.3">
      <c r="A79" s="89"/>
      <c r="B79" s="20" t="s">
        <v>81</v>
      </c>
      <c r="C79" s="60"/>
      <c r="D79" s="61"/>
      <c r="E79" s="62"/>
      <c r="F79" s="63">
        <f>SUM(F76:F78)</f>
        <v>0</v>
      </c>
    </row>
    <row r="80" spans="1:6" x14ac:dyDescent="0.3">
      <c r="A80" s="49"/>
      <c r="B80" s="16"/>
      <c r="C80" s="43"/>
      <c r="D80" s="44"/>
      <c r="E80" s="45"/>
      <c r="F80" s="64"/>
    </row>
    <row r="81" spans="1:6" x14ac:dyDescent="0.3">
      <c r="A81" s="83" t="s">
        <v>38</v>
      </c>
      <c r="B81" s="84" t="s">
        <v>82</v>
      </c>
      <c r="C81" s="85"/>
      <c r="D81" s="86"/>
      <c r="E81" s="87"/>
      <c r="F81" s="88"/>
    </row>
    <row r="82" spans="1:6" x14ac:dyDescent="0.3">
      <c r="A82" s="89"/>
      <c r="B82" s="82" t="s">
        <v>47</v>
      </c>
      <c r="C82" s="80" t="s">
        <v>9</v>
      </c>
      <c r="D82" s="90"/>
      <c r="E82" s="93"/>
      <c r="F82" s="46">
        <f t="shared" ref="F82:F83" si="15">D82*E82</f>
        <v>0</v>
      </c>
    </row>
    <row r="83" spans="1:6" x14ac:dyDescent="0.3">
      <c r="A83" s="89"/>
      <c r="B83" s="82" t="s">
        <v>23</v>
      </c>
      <c r="C83" s="80" t="s">
        <v>13</v>
      </c>
      <c r="D83" s="90"/>
      <c r="E83" s="93"/>
      <c r="F83" s="46">
        <f t="shared" si="15"/>
        <v>0</v>
      </c>
    </row>
    <row r="84" spans="1:6" x14ac:dyDescent="0.3">
      <c r="A84" s="14"/>
      <c r="B84" s="82" t="s">
        <v>59</v>
      </c>
      <c r="C84" s="43" t="s">
        <v>8</v>
      </c>
      <c r="D84" s="44"/>
      <c r="E84" s="45"/>
      <c r="F84" s="46">
        <f>D84*E84</f>
        <v>0</v>
      </c>
    </row>
    <row r="85" spans="1:6" x14ac:dyDescent="0.3">
      <c r="A85" s="89"/>
      <c r="B85" s="92"/>
      <c r="C85" s="80"/>
      <c r="D85" s="90"/>
      <c r="E85" s="93"/>
      <c r="F85" s="94"/>
    </row>
    <row r="86" spans="1:6" x14ac:dyDescent="0.3">
      <c r="A86" s="89"/>
      <c r="B86" s="20" t="s">
        <v>88</v>
      </c>
      <c r="C86" s="60"/>
      <c r="D86" s="61"/>
      <c r="E86" s="62"/>
      <c r="F86" s="63">
        <f>SUM(F82:F85)</f>
        <v>0</v>
      </c>
    </row>
    <row r="87" spans="1:6" x14ac:dyDescent="0.3">
      <c r="A87" s="14"/>
      <c r="B87" s="16"/>
      <c r="C87" s="43"/>
      <c r="D87" s="44"/>
      <c r="E87" s="45"/>
      <c r="F87" s="64"/>
    </row>
    <row r="88" spans="1:6" x14ac:dyDescent="0.3">
      <c r="A88" s="83" t="s">
        <v>37</v>
      </c>
      <c r="B88" s="84" t="s">
        <v>32</v>
      </c>
      <c r="C88" s="85"/>
      <c r="D88" s="86"/>
      <c r="E88" s="87"/>
      <c r="F88" s="88"/>
    </row>
    <row r="89" spans="1:6" x14ac:dyDescent="0.3">
      <c r="A89" s="14"/>
      <c r="B89" s="82" t="s">
        <v>49</v>
      </c>
      <c r="C89" s="43" t="s">
        <v>9</v>
      </c>
      <c r="D89" s="44"/>
      <c r="E89" s="45"/>
      <c r="F89" s="46">
        <f t="shared" ref="F89:F94" si="16">D89*E89</f>
        <v>0</v>
      </c>
    </row>
    <row r="90" spans="1:6" x14ac:dyDescent="0.3">
      <c r="A90" s="89"/>
      <c r="B90" s="82" t="s">
        <v>92</v>
      </c>
      <c r="C90" s="80" t="s">
        <v>9</v>
      </c>
      <c r="D90" s="90"/>
      <c r="E90" s="93"/>
      <c r="F90" s="46">
        <f t="shared" si="16"/>
        <v>0</v>
      </c>
    </row>
    <row r="91" spans="1:6" x14ac:dyDescent="0.3">
      <c r="A91" s="89"/>
      <c r="B91" s="82" t="s">
        <v>50</v>
      </c>
      <c r="C91" s="80" t="s">
        <v>13</v>
      </c>
      <c r="D91" s="90"/>
      <c r="E91" s="93"/>
      <c r="F91" s="46">
        <f t="shared" si="16"/>
        <v>0</v>
      </c>
    </row>
    <row r="92" spans="1:6" x14ac:dyDescent="0.3">
      <c r="A92" s="89"/>
      <c r="B92" s="82" t="s">
        <v>51</v>
      </c>
      <c r="C92" s="80" t="s">
        <v>13</v>
      </c>
      <c r="D92" s="90"/>
      <c r="E92" s="93"/>
      <c r="F92" s="46">
        <f t="shared" si="16"/>
        <v>0</v>
      </c>
    </row>
    <row r="93" spans="1:6" x14ac:dyDescent="0.3">
      <c r="A93" s="89"/>
      <c r="B93" s="82" t="s">
        <v>52</v>
      </c>
      <c r="C93" s="80" t="s">
        <v>8</v>
      </c>
      <c r="D93" s="99"/>
      <c r="E93" s="100"/>
      <c r="F93" s="46">
        <f t="shared" si="16"/>
        <v>0</v>
      </c>
    </row>
    <row r="94" spans="1:6" x14ac:dyDescent="0.3">
      <c r="A94" s="89"/>
      <c r="B94" s="82" t="s">
        <v>53</v>
      </c>
      <c r="C94" s="80" t="s">
        <v>8</v>
      </c>
      <c r="D94" s="99"/>
      <c r="E94" s="100"/>
      <c r="F94" s="46">
        <f t="shared" si="16"/>
        <v>0</v>
      </c>
    </row>
    <row r="95" spans="1:6" x14ac:dyDescent="0.3">
      <c r="A95" s="89"/>
      <c r="B95" s="92"/>
      <c r="C95" s="80"/>
      <c r="D95" s="90"/>
      <c r="E95" s="93"/>
      <c r="F95" s="94"/>
    </row>
    <row r="96" spans="1:6" x14ac:dyDescent="0.3">
      <c r="A96" s="89"/>
      <c r="B96" s="20" t="s">
        <v>48</v>
      </c>
      <c r="C96" s="60"/>
      <c r="D96" s="61"/>
      <c r="E96" s="62"/>
      <c r="F96" s="63">
        <f>SUM(F89:F95)</f>
        <v>0</v>
      </c>
    </row>
    <row r="97" spans="1:6" x14ac:dyDescent="0.3">
      <c r="A97" s="14"/>
      <c r="B97" s="16"/>
      <c r="C97" s="43"/>
      <c r="D97" s="44"/>
      <c r="E97" s="45"/>
      <c r="F97" s="64"/>
    </row>
    <row r="98" spans="1:6" x14ac:dyDescent="0.3">
      <c r="A98" s="83" t="s">
        <v>36</v>
      </c>
      <c r="B98" s="84" t="s">
        <v>84</v>
      </c>
      <c r="C98" s="85"/>
      <c r="D98" s="86"/>
      <c r="E98" s="87"/>
      <c r="F98" s="88"/>
    </row>
    <row r="99" spans="1:6" x14ac:dyDescent="0.3">
      <c r="A99" s="89"/>
      <c r="B99" s="82" t="s">
        <v>84</v>
      </c>
      <c r="C99" s="80" t="s">
        <v>9</v>
      </c>
      <c r="D99" s="90"/>
      <c r="E99" s="95"/>
      <c r="F99" s="46">
        <f t="shared" ref="F99:F100" si="17">D99*E99</f>
        <v>0</v>
      </c>
    </row>
    <row r="100" spans="1:6" x14ac:dyDescent="0.3">
      <c r="A100" s="89"/>
      <c r="B100" s="82" t="s">
        <v>23</v>
      </c>
      <c r="C100" s="80" t="s">
        <v>13</v>
      </c>
      <c r="D100" s="90"/>
      <c r="E100" s="93"/>
      <c r="F100" s="46">
        <f t="shared" si="17"/>
        <v>0</v>
      </c>
    </row>
    <row r="101" spans="1:6" x14ac:dyDescent="0.3">
      <c r="A101" s="89"/>
      <c r="B101" s="92"/>
      <c r="C101" s="80"/>
      <c r="D101" s="90"/>
      <c r="E101" s="93"/>
      <c r="F101" s="94"/>
    </row>
    <row r="102" spans="1:6" x14ac:dyDescent="0.3">
      <c r="A102" s="89"/>
      <c r="B102" s="20" t="s">
        <v>85</v>
      </c>
      <c r="C102" s="60"/>
      <c r="D102" s="61"/>
      <c r="E102" s="62"/>
      <c r="F102" s="63">
        <f>SUM(F99:F101)</f>
        <v>0</v>
      </c>
    </row>
    <row r="103" spans="1:6" x14ac:dyDescent="0.3">
      <c r="A103" s="49"/>
      <c r="B103" s="16"/>
      <c r="C103" s="43"/>
      <c r="D103" s="44"/>
      <c r="E103" s="45"/>
      <c r="F103" s="64"/>
    </row>
    <row r="104" spans="1:6" x14ac:dyDescent="0.3">
      <c r="A104" s="83" t="s">
        <v>35</v>
      </c>
      <c r="B104" s="84" t="s">
        <v>56</v>
      </c>
      <c r="C104" s="85"/>
      <c r="D104" s="86"/>
      <c r="E104" s="87"/>
      <c r="F104" s="88"/>
    </row>
    <row r="105" spans="1:6" x14ac:dyDescent="0.3">
      <c r="A105" s="14"/>
      <c r="B105" s="82" t="s">
        <v>54</v>
      </c>
      <c r="C105" s="43" t="s">
        <v>9</v>
      </c>
      <c r="D105" s="44"/>
      <c r="E105" s="45"/>
      <c r="F105" s="46">
        <f t="shared" ref="F105:F108" si="18">D105*E105</f>
        <v>0</v>
      </c>
    </row>
    <row r="106" spans="1:6" x14ac:dyDescent="0.3">
      <c r="A106" s="89"/>
      <c r="B106" s="82" t="s">
        <v>55</v>
      </c>
      <c r="C106" s="80" t="s">
        <v>9</v>
      </c>
      <c r="D106" s="90"/>
      <c r="E106" s="101"/>
      <c r="F106" s="46">
        <f t="shared" si="18"/>
        <v>0</v>
      </c>
    </row>
    <row r="107" spans="1:6" x14ac:dyDescent="0.3">
      <c r="A107" s="89"/>
      <c r="B107" s="82" t="s">
        <v>23</v>
      </c>
      <c r="C107" s="80" t="s">
        <v>13</v>
      </c>
      <c r="D107" s="90"/>
      <c r="E107" s="93"/>
      <c r="F107" s="46">
        <f t="shared" si="18"/>
        <v>0</v>
      </c>
    </row>
    <row r="108" spans="1:6" x14ac:dyDescent="0.3">
      <c r="A108" s="89"/>
      <c r="B108" s="82" t="s">
        <v>52</v>
      </c>
      <c r="C108" s="80" t="s">
        <v>8</v>
      </c>
      <c r="D108" s="90"/>
      <c r="E108" s="93"/>
      <c r="F108" s="46">
        <f t="shared" si="18"/>
        <v>0</v>
      </c>
    </row>
    <row r="109" spans="1:6" x14ac:dyDescent="0.3">
      <c r="A109" s="89"/>
      <c r="B109" s="92"/>
      <c r="C109" s="80"/>
      <c r="D109" s="90"/>
      <c r="E109" s="93"/>
      <c r="F109" s="94"/>
    </row>
    <row r="110" spans="1:6" x14ac:dyDescent="0.3">
      <c r="A110" s="89"/>
      <c r="B110" s="20" t="s">
        <v>57</v>
      </c>
      <c r="C110" s="60"/>
      <c r="D110" s="61"/>
      <c r="E110" s="62"/>
      <c r="F110" s="63">
        <f>SUM(F105:F109)</f>
        <v>0</v>
      </c>
    </row>
    <row r="111" spans="1:6" x14ac:dyDescent="0.3">
      <c r="A111" s="14"/>
      <c r="B111" s="16"/>
      <c r="C111" s="43"/>
      <c r="D111" s="44"/>
      <c r="E111" s="45"/>
      <c r="F111" s="64"/>
    </row>
    <row r="112" spans="1:6" x14ac:dyDescent="0.3">
      <c r="A112" s="83" t="s">
        <v>34</v>
      </c>
      <c r="B112" s="84" t="s">
        <v>83</v>
      </c>
      <c r="C112" s="85"/>
      <c r="D112" s="86"/>
      <c r="E112" s="87"/>
      <c r="F112" s="88"/>
    </row>
    <row r="113" spans="1:9" x14ac:dyDescent="0.3">
      <c r="A113" s="14"/>
      <c r="B113" s="82" t="s">
        <v>86</v>
      </c>
      <c r="C113" s="80" t="s">
        <v>9</v>
      </c>
      <c r="D113" s="90"/>
      <c r="E113" s="93"/>
      <c r="F113" s="46">
        <f t="shared" ref="F113:F116" si="19">D113*E113</f>
        <v>0</v>
      </c>
    </row>
    <row r="114" spans="1:9" x14ac:dyDescent="0.3">
      <c r="A114" s="14"/>
      <c r="B114" s="82" t="s">
        <v>90</v>
      </c>
      <c r="C114" s="80" t="s">
        <v>9</v>
      </c>
      <c r="D114" s="90"/>
      <c r="E114" s="93"/>
      <c r="F114" s="46">
        <f t="shared" ref="F114" si="20">D114*E114</f>
        <v>0</v>
      </c>
    </row>
    <row r="115" spans="1:9" x14ac:dyDescent="0.3">
      <c r="A115" s="89"/>
      <c r="B115" s="82" t="s">
        <v>23</v>
      </c>
      <c r="C115" s="80" t="s">
        <v>13</v>
      </c>
      <c r="D115" s="90"/>
      <c r="E115" s="93"/>
      <c r="F115" s="46">
        <f t="shared" si="19"/>
        <v>0</v>
      </c>
    </row>
    <row r="116" spans="1:9" x14ac:dyDescent="0.3">
      <c r="A116" s="14"/>
      <c r="B116" s="82" t="s">
        <v>52</v>
      </c>
      <c r="C116" s="80" t="s">
        <v>8</v>
      </c>
      <c r="D116" s="90"/>
      <c r="E116" s="93"/>
      <c r="F116" s="46">
        <f t="shared" si="19"/>
        <v>0</v>
      </c>
    </row>
    <row r="117" spans="1:9" x14ac:dyDescent="0.3">
      <c r="A117" s="89"/>
      <c r="B117" s="92"/>
      <c r="C117" s="80"/>
      <c r="D117" s="90"/>
      <c r="E117" s="93"/>
      <c r="F117" s="94"/>
    </row>
    <row r="118" spans="1:9" x14ac:dyDescent="0.3">
      <c r="A118" s="89"/>
      <c r="B118" s="20" t="s">
        <v>87</v>
      </c>
      <c r="C118" s="60"/>
      <c r="D118" s="61"/>
      <c r="E118" s="62"/>
      <c r="F118" s="63">
        <f>SUM(F113:F117)</f>
        <v>0</v>
      </c>
      <c r="G118" s="108"/>
    </row>
    <row r="119" spans="1:9" ht="15" thickBot="1" x14ac:dyDescent="0.35">
      <c r="A119" s="14"/>
      <c r="B119" s="16"/>
      <c r="C119" s="43"/>
      <c r="D119" s="44"/>
      <c r="E119" s="45"/>
      <c r="F119" s="64"/>
      <c r="G119" s="108"/>
    </row>
    <row r="120" spans="1:9" x14ac:dyDescent="0.3">
      <c r="A120" s="65"/>
      <c r="B120" s="66"/>
      <c r="C120" s="67"/>
      <c r="D120" s="68"/>
      <c r="E120" s="66" t="s">
        <v>16</v>
      </c>
      <c r="F120" s="69">
        <f>F118+F110+F102+F96+F86+F79+F73+F67+F62+F55+F50+F41+F35+F29+F20+F14</f>
        <v>0</v>
      </c>
      <c r="G120" s="31"/>
      <c r="I120" s="102"/>
    </row>
    <row r="121" spans="1:9" x14ac:dyDescent="0.3">
      <c r="A121" s="70"/>
      <c r="B121" s="71"/>
      <c r="C121" s="72"/>
      <c r="D121" s="73"/>
      <c r="E121" s="71" t="s">
        <v>17</v>
      </c>
      <c r="F121" s="74">
        <f>F120*0.2</f>
        <v>0</v>
      </c>
    </row>
    <row r="122" spans="1:9" ht="15" thickBot="1" x14ac:dyDescent="0.35">
      <c r="A122" s="75"/>
      <c r="B122" s="76"/>
      <c r="C122" s="77"/>
      <c r="D122" s="78"/>
      <c r="E122" s="76" t="s">
        <v>18</v>
      </c>
      <c r="F122" s="79">
        <f>F121+F120</f>
        <v>0</v>
      </c>
    </row>
    <row r="126" spans="1:9" x14ac:dyDescent="0.3">
      <c r="F126" s="32"/>
    </row>
  </sheetData>
  <sheetProtection formatCells="0" formatColumns="0" formatRows="0" insertColumns="0" insertRows="0" insertHyperlinks="0" deleteColumns="0" deleteRows="0"/>
  <mergeCells count="3">
    <mergeCell ref="A1:B3"/>
    <mergeCell ref="C1:F5"/>
    <mergeCell ref="A4:B4"/>
  </mergeCells>
  <phoneticPr fontId="4" type="noConversion"/>
  <printOptions horizontalCentered="1"/>
  <pageMargins left="0.11811023622047245" right="0.11811023622047245" top="0.15748031496062992" bottom="0.15748031496062992" header="0.31496062992125984" footer="0.31496062992125984"/>
  <pageSetup paperSize="9" scale="7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CB8FAF3C150F4B9C50ABBE558DBE31" ma:contentTypeVersion="13" ma:contentTypeDescription="Crée un document." ma:contentTypeScope="" ma:versionID="bb19dedcc8264f8463cab832c5582d42">
  <xsd:schema xmlns:xsd="http://www.w3.org/2001/XMLSchema" xmlns:xs="http://www.w3.org/2001/XMLSchema" xmlns:p="http://schemas.microsoft.com/office/2006/metadata/properties" xmlns:ns2="1844526d-6df4-44bc-a3c0-d759712faac1" xmlns:ns3="7b3d7cdb-d067-4932-99d3-70ea82bde099" targetNamespace="http://schemas.microsoft.com/office/2006/metadata/properties" ma:root="true" ma:fieldsID="4e667185f59c457782a93fa4e9195c6f" ns2:_="" ns3:_="">
    <xsd:import namespace="1844526d-6df4-44bc-a3c0-d759712faac1"/>
    <xsd:import namespace="7b3d7cdb-d067-4932-99d3-70ea82bde0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4526d-6df4-44bc-a3c0-d759712fa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49d738e-2805-4c9f-ba01-0e30f1583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3d7cdb-d067-4932-99d3-70ea82bde09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5a65c0-4c90-4c0c-b201-66095df12599}" ma:internalName="TaxCatchAll" ma:showField="CatchAllData" ma:web="7b3d7cdb-d067-4932-99d3-70ea82bde0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3d7cdb-d067-4932-99d3-70ea82bde099" xsi:nil="true"/>
    <lcf76f155ced4ddcb4097134ff3c332f xmlns="1844526d-6df4-44bc-a3c0-d759712faac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87AB12-1063-4224-8C05-43EFBC3942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4526d-6df4-44bc-a3c0-d759712faac1"/>
    <ds:schemaRef ds:uri="7b3d7cdb-d067-4932-99d3-70ea82bde0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64564A-EA17-4189-8F11-238D0C4F05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CD10E3-E424-445F-BED8-9276E11AEE7E}">
  <ds:schemaRefs>
    <ds:schemaRef ds:uri="http://schemas.microsoft.com/office/2006/metadata/properties"/>
    <ds:schemaRef ds:uri="http://schemas.microsoft.com/office/infopath/2007/PartnerControls"/>
    <ds:schemaRef ds:uri="7b3d7cdb-d067-4932-99d3-70ea82bde099"/>
    <ds:schemaRef ds:uri="1844526d-6df4-44bc-a3c0-d759712faa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ELE</vt:lpstr>
      <vt:lpstr>'LOT ELE'!Zone_d_impression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Vincent Moreau</dc:creator>
  <cp:keywords/>
  <dc:description/>
  <cp:lastModifiedBy>Doigny - AELIA</cp:lastModifiedBy>
  <cp:revision/>
  <cp:lastPrinted>2025-09-22T15:16:43Z</cp:lastPrinted>
  <dcterms:created xsi:type="dcterms:W3CDTF">2019-04-15T06:01:25Z</dcterms:created>
  <dcterms:modified xsi:type="dcterms:W3CDTF">2026-07-02T08:12:35Z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0x01010076CB8FAF3C150F4B9C50ABBE558DBE31</vt:lpwstr>
  </property>
  <property fmtid="{D5CDD505-2E9C-101B-9397-08002B2CF9AE}" pid="3" name="MediaServiceImageTags">
    <vt:lpwstr/>
  </property>
</Properties>
</file>